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CD3F586-9AF5-40A7-99BB-ABEE6E9341FF}" xr6:coauthVersionLast="47" xr6:coauthVersionMax="47" xr10:uidLastSave="{00000000-0000-0000-0000-000000000000}"/>
  <bookViews>
    <workbookView xWindow="40020" yWindow="2280" windowWidth="33315" windowHeight="1780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144" l="1"/>
  <c r="D7" i="145"/>
  <c r="D56" i="144"/>
  <c r="Q54" i="144"/>
  <c r="S53" i="144" l="1"/>
  <c r="G22" i="145" l="1"/>
  <c r="G19" i="145"/>
  <c r="G16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X7" i="145"/>
  <c r="U7" i="145"/>
  <c r="K7" i="145"/>
  <c r="Y7" i="145" s="1"/>
  <c r="Y8" i="145" s="1"/>
  <c r="G7" i="145"/>
  <c r="C7" i="145"/>
  <c r="D49" i="144"/>
  <c r="D42" i="144"/>
  <c r="N8" i="145" l="1"/>
  <c r="N7" i="145"/>
  <c r="Y9" i="145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3" i="145" s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N62" i="144" s="1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8" i="144" l="1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<sst xmlns="http://schemas.openxmlformats.org/spreadsheetml/2006/main" count="1973" uniqueCount="396">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</sst>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W58" sqref="W58:W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-3030502.6071428573</v>
      </c>
      <c r="Y33" s="156">
        <f t="shared" si="13"/>
        <v>-3062253</v>
      </c>
      <c r="Z33" s="217">
        <f>AVERAGE(Y33:Y62)</f>
        <v>-3029715.1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-3019000.3333333335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-3019995.9285714286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-3024365.4285714286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2866707</v>
      </c>
      <c r="H61" s="132">
        <v>300</v>
      </c>
      <c r="I61" s="25">
        <v>-2000</v>
      </c>
      <c r="J61" s="25">
        <v>-1200</v>
      </c>
      <c r="K61" s="170">
        <f t="shared" si="7"/>
        <v>-2900</v>
      </c>
      <c r="L61" s="171"/>
      <c r="M61" s="153"/>
      <c r="N61" s="149">
        <f t="shared" si="10"/>
        <v>2863807</v>
      </c>
      <c r="O61" s="67">
        <f t="shared" si="19"/>
        <v>56626.000909090915</v>
      </c>
      <c r="P61" s="7">
        <f t="shared" si="5"/>
        <v>3114430.0500000003</v>
      </c>
      <c r="Q61" s="164">
        <f t="shared" si="23"/>
        <v>3067161.51</v>
      </c>
      <c r="R61" s="29">
        <f t="shared" si="1"/>
        <v>134.69050241931163</v>
      </c>
      <c r="S61" s="5">
        <f>SUM($Q$7:$Q61)/T61</f>
        <v>219858.00090909074</v>
      </c>
      <c r="T61" s="18">
        <v>55</v>
      </c>
      <c r="U61" s="138"/>
      <c r="V61" s="131"/>
      <c r="W61" s="105"/>
      <c r="X61" s="167"/>
      <c r="Y61" s="156">
        <f t="shared" si="20"/>
        <v>-3020140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-2900</v>
      </c>
      <c r="O62" s="67">
        <f t="shared" si="19"/>
        <v>107418.92071428572</v>
      </c>
      <c r="P62" s="7">
        <f t="shared" si="5"/>
        <v>6015459.5600000005</v>
      </c>
      <c r="Q62" s="164">
        <f t="shared" si="23"/>
        <v>3064261.51</v>
      </c>
      <c r="R62" s="29">
        <f t="shared" si="1"/>
        <v>165.80751367028864</v>
      </c>
      <c r="S62" s="5">
        <f>SUM($Q$7:$Q62)/T62</f>
        <v>270650.92071428557</v>
      </c>
      <c r="T62" s="18">
        <v>56</v>
      </c>
      <c r="U62" s="138"/>
      <c r="V62" s="131"/>
      <c r="W62" s="105"/>
      <c r="X62" s="167"/>
      <c r="Y62" s="156">
        <f t="shared" si="20"/>
        <v>-3017240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</f>
        <v>-40855</v>
      </c>
      <c r="E7" s="197"/>
      <c r="F7" s="198"/>
      <c r="G7" s="199">
        <f>D7+E7+F7-G60-G61</f>
        <v>-40855</v>
      </c>
      <c r="H7" s="132">
        <v>300</v>
      </c>
      <c r="I7" s="63">
        <v>500</v>
      </c>
      <c r="J7" s="63">
        <v>-1200</v>
      </c>
      <c r="K7" s="170">
        <f>+H7+I7+J7</f>
        <v>-400</v>
      </c>
      <c r="L7" s="321"/>
      <c r="M7" s="203"/>
      <c r="N7" s="204">
        <f>L7+K7+G7+M7</f>
        <v>-41255</v>
      </c>
      <c r="O7" s="205">
        <f>P7/T7</f>
        <v>2859772.51</v>
      </c>
      <c r="P7" s="206">
        <f>(+$Q7-$Q$3)</f>
        <v>2859772.51</v>
      </c>
      <c r="Q7" s="207">
        <f>G59+N7-2</f>
        <v>3023004.51</v>
      </c>
      <c r="R7" s="208">
        <f t="shared" ref="R7:R55" si="1">$S7/$Q$3*100</f>
        <v>1851.9680638600273</v>
      </c>
      <c r="S7" s="209">
        <f>$Q7</f>
        <v>3023004.51</v>
      </c>
      <c r="T7" s="210">
        <v>1</v>
      </c>
      <c r="U7" s="211">
        <f>B7</f>
        <v>45644</v>
      </c>
      <c r="V7" s="212">
        <v>1280.5</v>
      </c>
      <c r="W7" s="213"/>
      <c r="X7" s="214" t="e">
        <f>AVERAGE(W7:W11)</f>
        <v>#DIV/0!</v>
      </c>
      <c r="Y7" s="215">
        <f>G62-K7-L7</f>
        <v>400</v>
      </c>
      <c r="Z7" s="216">
        <f>AVERAGE(Y7:Y13)</f>
        <v>1142.8571428571429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500</v>
      </c>
      <c r="J8" s="63">
        <v>-1200</v>
      </c>
      <c r="K8" s="170">
        <f t="shared" ref="K8:K9" si="2">+H8+I8+J8</f>
        <v>-400</v>
      </c>
      <c r="L8" s="171"/>
      <c r="M8" s="153"/>
      <c r="N8" s="149">
        <f>L8+K8+G8+M8</f>
        <v>-400</v>
      </c>
      <c r="O8" s="67">
        <f t="shared" ref="O8:O55" si="3">P8/T8</f>
        <v>2859572.51</v>
      </c>
      <c r="P8" s="163">
        <f>(IF($Q8&lt;0,-$Q$3+P7,($Q8-$Q$3)+P7))</f>
        <v>5719145.0199999996</v>
      </c>
      <c r="Q8" s="164">
        <f>Q7+N8</f>
        <v>3022604.51</v>
      </c>
      <c r="R8" s="29">
        <f t="shared" si="1"/>
        <v>1851.8455388649284</v>
      </c>
      <c r="S8" s="165">
        <f>SUM($Q$7:$Q8)/T8</f>
        <v>3022804.51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800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500</v>
      </c>
      <c r="J9" s="63">
        <v>-1200</v>
      </c>
      <c r="K9" s="170">
        <f t="shared" si="2"/>
        <v>-400</v>
      </c>
      <c r="L9" s="171"/>
      <c r="M9" s="153"/>
      <c r="N9" s="149">
        <f>L9+K9+G9+M9</f>
        <v>-400</v>
      </c>
      <c r="O9" s="67">
        <f t="shared" si="3"/>
        <v>2859372.1766666663</v>
      </c>
      <c r="P9" s="163">
        <f t="shared" ref="P9" si="4">(IF($Q9&lt;0,-$Q$3+P8,($Q9-$Q$3)+P8))</f>
        <v>8578116.5299999993</v>
      </c>
      <c r="Q9" s="164">
        <f>Q8+N9-1</f>
        <v>3022203.51</v>
      </c>
      <c r="R9" s="29">
        <f t="shared" si="1"/>
        <v>1851.7234222864797</v>
      </c>
      <c r="S9" s="5">
        <f>SUM($Q$7:$Q9)/T9+1</f>
        <v>3022605.1766666663</v>
      </c>
      <c r="T9" s="17">
        <v>3</v>
      </c>
      <c r="U9" s="4"/>
      <c r="V9" s="131"/>
      <c r="W9" s="105"/>
      <c r="X9" s="167"/>
      <c r="Y9" s="156">
        <f>Y8-K9-L9</f>
        <v>1200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2859272.01</v>
      </c>
      <c r="P10" s="163">
        <f>(IF($Q10&lt;0,-$Q$3+P9,($Q10-$Q$3)+P9))</f>
        <v>11437088.039999999</v>
      </c>
      <c r="Q10" s="164">
        <f>Q9+N10</f>
        <v>3022203.51</v>
      </c>
      <c r="R10" s="29">
        <f t="shared" si="1"/>
        <v>1851.6608324348165</v>
      </c>
      <c r="S10" s="5">
        <f>SUM($Q$7:$Q10)/T10-1</f>
        <v>3022503.01</v>
      </c>
      <c r="T10" s="17">
        <v>4</v>
      </c>
      <c r="U10" s="4"/>
      <c r="V10" s="131"/>
      <c r="W10" s="105"/>
      <c r="X10" s="167"/>
      <c r="Y10" s="156">
        <f>Y9-K10-L10</f>
        <v>1200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2859211.9099999997</v>
      </c>
      <c r="P11" s="163">
        <f t="shared" ref="P11:P55" si="5">(IF($Q11&lt;0,-$Q$3+P10,($Q11-$Q$3)+P10))</f>
        <v>14296059.549999999</v>
      </c>
      <c r="Q11" s="164">
        <f>Q10+N11</f>
        <v>3022203.51</v>
      </c>
      <c r="R11" s="29">
        <f t="shared" si="1"/>
        <v>1851.6246262987647</v>
      </c>
      <c r="S11" s="5">
        <f>SUM($Q$7:$Q11)/T11</f>
        <v>3022443.9099999997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1200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500</v>
      </c>
      <c r="J12" s="63">
        <v>-1200</v>
      </c>
      <c r="K12" s="170">
        <f t="shared" ref="K12:K55" si="7">+H12+I12+J12</f>
        <v>-400</v>
      </c>
      <c r="L12" s="171"/>
      <c r="M12" s="153"/>
      <c r="N12" s="149">
        <f t="shared" ref="N12:N15" si="8">L12+K12+G12+M12</f>
        <v>-400</v>
      </c>
      <c r="O12" s="67">
        <f t="shared" si="3"/>
        <v>2859105.1766666663</v>
      </c>
      <c r="P12" s="163">
        <f t="shared" si="5"/>
        <v>17154631.059999999</v>
      </c>
      <c r="Q12" s="164">
        <f>Q11+N12</f>
        <v>3021803.51</v>
      </c>
      <c r="R12" s="29">
        <f t="shared" si="1"/>
        <v>1851.5598514180222</v>
      </c>
      <c r="S12" s="5">
        <f>SUM($Q$7:$Q12)/T12+1</f>
        <v>3022338.1766666663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1600</v>
      </c>
      <c r="Z12" s="217">
        <f>AVERAGE(Y12:Y20)</f>
        <v>1600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2859029.0814285716</v>
      </c>
      <c r="P13" s="163">
        <f t="shared" si="5"/>
        <v>20013203.57</v>
      </c>
      <c r="Q13" s="164">
        <f>Q12+N13+1</f>
        <v>3021804.51</v>
      </c>
      <c r="R13" s="29">
        <f t="shared" si="1"/>
        <v>1851.5126209496739</v>
      </c>
      <c r="S13" s="5">
        <f>SUM($Q$7:$Q13)/T13</f>
        <v>3022261.0814285716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1600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2858972.8849999998</v>
      </c>
      <c r="P14" s="163">
        <f t="shared" si="5"/>
        <v>22871775.079999998</v>
      </c>
      <c r="Q14" s="164">
        <f>Q13+N14-1</f>
        <v>3021803.51</v>
      </c>
      <c r="R14" s="29">
        <f t="shared" si="1"/>
        <v>1851.4867703636539</v>
      </c>
      <c r="S14" s="5">
        <f>SUM($Q$7:$Q14)/T14+15</f>
        <v>3022218.8849999998</v>
      </c>
      <c r="T14" s="17">
        <v>8</v>
      </c>
      <c r="U14" s="4"/>
      <c r="V14" s="4"/>
      <c r="W14" s="105"/>
      <c r="X14" s="167"/>
      <c r="Y14" s="156">
        <f>Y13-K14-L14</f>
        <v>1600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2858927.3988888883</v>
      </c>
      <c r="P15" s="7">
        <f t="shared" si="5"/>
        <v>25730346.589999996</v>
      </c>
      <c r="Q15" s="164">
        <f>Q14+N15</f>
        <v>3021803.51</v>
      </c>
      <c r="R15" s="29">
        <f t="shared" si="1"/>
        <v>1851.4503276862922</v>
      </c>
      <c r="S15" s="5">
        <f>SUM($Q$7:$Q15)/T15</f>
        <v>3022159.3988888883</v>
      </c>
      <c r="T15" s="17">
        <v>9</v>
      </c>
      <c r="U15" s="4"/>
      <c r="V15" s="4"/>
      <c r="W15" s="105"/>
      <c r="X15" s="167"/>
      <c r="Y15" s="156">
        <f>Y14-K15-L15</f>
        <v>1600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2858891.8099999996</v>
      </c>
      <c r="P16" s="70">
        <f t="shared" si="5"/>
        <v>28588918.099999994</v>
      </c>
      <c r="Q16" s="164">
        <f>Q15+N16</f>
        <v>3021803.51</v>
      </c>
      <c r="R16" s="71">
        <f t="shared" si="1"/>
        <v>1851.4285250441087</v>
      </c>
      <c r="S16" s="72">
        <f>SUM($Q$7:$Q16)/T16</f>
        <v>3022123.8099999996</v>
      </c>
      <c r="T16" s="73">
        <v>10</v>
      </c>
      <c r="U16" s="218"/>
      <c r="V16" s="133"/>
      <c r="W16" s="105"/>
      <c r="X16" s="167"/>
      <c r="Y16" s="156">
        <f>Y15-K16-L16</f>
        <v>1600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2858862.691818181</v>
      </c>
      <c r="P17" s="7">
        <f t="shared" si="5"/>
        <v>31447489.609999992</v>
      </c>
      <c r="Q17" s="164">
        <f t="shared" ref="Q17:Q20" si="9">Q16+N17</f>
        <v>3021803.51</v>
      </c>
      <c r="R17" s="29">
        <f t="shared" si="1"/>
        <v>1851.4106865186857</v>
      </c>
      <c r="S17" s="5">
        <f>SUM($Q$7:$Q17)/T17</f>
        <v>3022094.691818181</v>
      </c>
      <c r="T17" s="18">
        <v>11</v>
      </c>
      <c r="U17" s="27"/>
      <c r="V17" s="136"/>
      <c r="W17" s="105"/>
      <c r="X17" s="167"/>
      <c r="Y17" s="156">
        <f t="shared" si="6"/>
        <v>1600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2858838.4266666658</v>
      </c>
      <c r="P18" s="7">
        <f t="shared" si="5"/>
        <v>34306061.11999999</v>
      </c>
      <c r="Q18" s="164">
        <f t="shared" si="9"/>
        <v>3021803.51</v>
      </c>
      <c r="R18" s="29">
        <f t="shared" si="1"/>
        <v>1851.3958210808332</v>
      </c>
      <c r="S18" s="5">
        <f>SUM($Q$7:$Q18)/T18</f>
        <v>3022070.4266666658</v>
      </c>
      <c r="T18" s="18">
        <v>12</v>
      </c>
      <c r="U18" s="27"/>
      <c r="V18" s="136"/>
      <c r="W18" s="105"/>
      <c r="X18" s="167"/>
      <c r="Y18" s="156">
        <f t="shared" si="6"/>
        <v>1600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2858817.9715384608</v>
      </c>
      <c r="P19" s="7">
        <f t="shared" si="5"/>
        <v>37164633.629999988</v>
      </c>
      <c r="Q19" s="164">
        <f>Q18+N19+1</f>
        <v>3021804.51</v>
      </c>
      <c r="R19" s="29">
        <f t="shared" si="1"/>
        <v>1851.383289758418</v>
      </c>
      <c r="S19" s="5">
        <f>SUM($Q$7:$Q19)/T19</f>
        <v>3022049.9715384608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1600</v>
      </c>
      <c r="Z19" s="217">
        <f>AVERAGE(Y19:Y27)</f>
        <v>1600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2858800.4385714275</v>
      </c>
      <c r="P20" s="7">
        <f t="shared" si="5"/>
        <v>40023206.139999986</v>
      </c>
      <c r="Q20" s="164">
        <f t="shared" si="9"/>
        <v>3021804.51</v>
      </c>
      <c r="R20" s="29">
        <f t="shared" si="1"/>
        <v>1851.3725486249189</v>
      </c>
      <c r="S20" s="5">
        <f>SUM($Q$7:$Q20)/T20</f>
        <v>3022032.4385714275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1600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2858785.2433333322</v>
      </c>
      <c r="P21" s="7">
        <f t="shared" si="5"/>
        <v>42881778.649999984</v>
      </c>
      <c r="Q21" s="164">
        <f>Q20+N21</f>
        <v>3021804.51</v>
      </c>
      <c r="R21" s="29">
        <f t="shared" si="1"/>
        <v>1851.3632396425533</v>
      </c>
      <c r="S21" s="5">
        <f>SUM($Q$7:$Q21)/T21</f>
        <v>3022017.2433333322</v>
      </c>
      <c r="T21" s="18">
        <v>15</v>
      </c>
      <c r="U21" s="4"/>
      <c r="V21" s="131"/>
      <c r="W21" s="105"/>
      <c r="X21" s="167"/>
      <c r="Y21" s="156">
        <f>Y20-K21-L21</f>
        <v>1600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2858771.9474999988</v>
      </c>
      <c r="P22" s="7">
        <f t="shared" si="5"/>
        <v>45740351.159999982</v>
      </c>
      <c r="Q22" s="164">
        <f>Q21+N22</f>
        <v>3021804.51</v>
      </c>
      <c r="R22" s="29">
        <f t="shared" si="1"/>
        <v>1851.3550942829831</v>
      </c>
      <c r="S22" s="5">
        <f>SUM($Q$7:$Q22)/T22</f>
        <v>3022003.9474999988</v>
      </c>
      <c r="T22" s="18">
        <v>16</v>
      </c>
      <c r="U22" s="4"/>
      <c r="V22" s="131"/>
      <c r="W22" s="105"/>
      <c r="X22" s="167"/>
      <c r="Y22" s="156">
        <f>Y21-K22-L22</f>
        <v>1600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2858760.2747058813</v>
      </c>
      <c r="P23" s="7">
        <f t="shared" si="5"/>
        <v>48598924.669999979</v>
      </c>
      <c r="Q23" s="164">
        <f>Q22+N23+1</f>
        <v>3021805.51</v>
      </c>
      <c r="R23" s="29">
        <f t="shared" si="1"/>
        <v>1851.3479432377728</v>
      </c>
      <c r="S23" s="5">
        <f>SUM($Q$7:$Q23)/T23</f>
        <v>3021992.2747058813</v>
      </c>
      <c r="T23" s="18">
        <v>17</v>
      </c>
      <c r="U23" s="27"/>
      <c r="V23" s="135"/>
      <c r="W23" s="105"/>
      <c r="X23" s="167"/>
      <c r="Y23" s="156">
        <f t="shared" ref="Y23:Y55" si="13">Y22-K23-L23</f>
        <v>1600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2858749.8988888878</v>
      </c>
      <c r="P24" s="7">
        <f t="shared" si="5"/>
        <v>51457498.179999977</v>
      </c>
      <c r="Q24" s="164">
        <f t="shared" ref="Q24:Q25" si="14">Q23+N24</f>
        <v>3021805.51</v>
      </c>
      <c r="R24" s="29">
        <f t="shared" si="1"/>
        <v>1851.3415867531414</v>
      </c>
      <c r="S24" s="5">
        <f>SUM($Q$7:$Q24)/T24</f>
        <v>3021981.8988888878</v>
      </c>
      <c r="T24" s="18">
        <v>18</v>
      </c>
      <c r="U24" s="4"/>
      <c r="V24" s="135"/>
      <c r="W24" s="105"/>
      <c r="X24" s="167"/>
      <c r="Y24" s="156">
        <f t="shared" si="13"/>
        <v>1600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2858740.6152631566</v>
      </c>
      <c r="P25" s="7">
        <f t="shared" si="5"/>
        <v>54316071.689999975</v>
      </c>
      <c r="Q25" s="164">
        <f t="shared" si="14"/>
        <v>3021805.51</v>
      </c>
      <c r="R25" s="29">
        <f t="shared" si="1"/>
        <v>1851.3358993721554</v>
      </c>
      <c r="S25" s="5">
        <f>SUM($Q$7:$Q25)/T25</f>
        <v>3021972.6152631566</v>
      </c>
      <c r="T25" s="18">
        <v>19</v>
      </c>
      <c r="U25" s="4"/>
      <c r="V25" s="131"/>
      <c r="W25" s="105"/>
      <c r="X25" s="167"/>
      <c r="Y25" s="156">
        <f t="shared" si="13"/>
        <v>1600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2858732.2099999986</v>
      </c>
      <c r="P26" s="7">
        <f t="shared" si="5"/>
        <v>57174644.199999973</v>
      </c>
      <c r="Q26" s="164">
        <f>Q25+N26-1</f>
        <v>3021804.51</v>
      </c>
      <c r="R26" s="29">
        <f t="shared" si="1"/>
        <v>1851.3307500980191</v>
      </c>
      <c r="S26" s="5">
        <f>SUM($Q$7:$Q26)/T26</f>
        <v>3021964.2099999986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1600</v>
      </c>
      <c r="Z26" s="217">
        <f>AVERAGE(Y26:Y34)</f>
        <v>1600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2858724.7004761891</v>
      </c>
      <c r="P27" s="7">
        <f t="shared" si="5"/>
        <v>60033218.709999971</v>
      </c>
      <c r="Q27" s="164">
        <f>Q26+N27+2</f>
        <v>3021806.51</v>
      </c>
      <c r="R27" s="29">
        <f t="shared" si="1"/>
        <v>1851.3267622011551</v>
      </c>
      <c r="S27" s="5">
        <f>SUM($Q$7:$Q27)/T27+1</f>
        <v>3021957.7004761891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1600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2858717.7372727259</v>
      </c>
      <c r="P28" s="7">
        <f t="shared" si="5"/>
        <v>62891790.219999969</v>
      </c>
      <c r="Q28" s="164">
        <f>Q27+N28-3</f>
        <v>3021803.51</v>
      </c>
      <c r="R28" s="29">
        <f t="shared" si="1"/>
        <v>1851.322496368804</v>
      </c>
      <c r="S28" s="5">
        <f>SUM($Q$7:$Q28)/T28+1</f>
        <v>3021950.7372727259</v>
      </c>
      <c r="T28" s="18">
        <v>22</v>
      </c>
      <c r="U28" s="4"/>
      <c r="V28" s="131"/>
      <c r="W28" s="105"/>
      <c r="X28" s="167"/>
      <c r="Y28" s="156">
        <f>Y27-K28-L28</f>
        <v>1600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2858711.5099999984</v>
      </c>
      <c r="P29" s="7">
        <f t="shared" si="5"/>
        <v>65750364.729999967</v>
      </c>
      <c r="Q29" s="164">
        <f>Q28+N29+3</f>
        <v>3021806.51</v>
      </c>
      <c r="R29" s="29">
        <f t="shared" si="1"/>
        <v>1851.3180687610266</v>
      </c>
      <c r="S29" s="5">
        <f>SUM($Q$7:$Q29)/T29</f>
        <v>3021943.5099999988</v>
      </c>
      <c r="T29" s="18">
        <v>23</v>
      </c>
      <c r="U29" s="4"/>
      <c r="V29" s="131"/>
      <c r="W29" s="105"/>
      <c r="X29" s="167"/>
      <c r="Y29" s="156">
        <f>Y28-K29-L29</f>
        <v>1600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2858705.8016666654</v>
      </c>
      <c r="P30" s="7">
        <f t="shared" si="5"/>
        <v>68608939.239999965</v>
      </c>
      <c r="Q30" s="164">
        <f>Q29+N30</f>
        <v>3021806.51</v>
      </c>
      <c r="R30" s="29">
        <f t="shared" si="1"/>
        <v>1851.3145716934584</v>
      </c>
      <c r="S30" s="5">
        <f>SUM($Q$7:$Q30)/T30</f>
        <v>3021937.8016666658</v>
      </c>
      <c r="T30" s="18">
        <v>24</v>
      </c>
      <c r="U30" s="4"/>
      <c r="V30" s="131"/>
      <c r="W30" s="105"/>
      <c r="X30" s="167"/>
      <c r="Y30" s="156">
        <f t="shared" si="13"/>
        <v>1600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2858700.5499999989</v>
      </c>
      <c r="P31" s="7">
        <f t="shared" si="5"/>
        <v>71467513.74999997</v>
      </c>
      <c r="Q31" s="164">
        <f t="shared" ref="Q31:Q39" si="17">Q30+N31</f>
        <v>3021806.51</v>
      </c>
      <c r="R31" s="29">
        <f t="shared" si="1"/>
        <v>1851.3113543912955</v>
      </c>
      <c r="S31" s="5">
        <f>SUM($Q$7:$Q31)/T31</f>
        <v>3021932.5499999993</v>
      </c>
      <c r="T31" s="18">
        <v>25</v>
      </c>
      <c r="U31" s="4"/>
      <c r="V31" s="137"/>
      <c r="W31" s="105"/>
      <c r="X31" s="167"/>
      <c r="Y31" s="156">
        <f t="shared" si="13"/>
        <v>1600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2858695.7023076913</v>
      </c>
      <c r="P32" s="7">
        <f t="shared" si="5"/>
        <v>74326088.259999976</v>
      </c>
      <c r="Q32" s="164">
        <f t="shared" si="17"/>
        <v>3021806.51</v>
      </c>
      <c r="R32" s="29">
        <f t="shared" si="1"/>
        <v>1851.3083845739143</v>
      </c>
      <c r="S32" s="5">
        <f>SUM($Q$7:$Q32)/T32</f>
        <v>3021927.7023076918</v>
      </c>
      <c r="T32" s="18">
        <v>26</v>
      </c>
      <c r="U32" s="27"/>
      <c r="V32" s="137"/>
      <c r="W32" s="105"/>
      <c r="X32" s="167"/>
      <c r="Y32" s="156">
        <f t="shared" si="13"/>
        <v>1600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2858691.2137037031</v>
      </c>
      <c r="P33" s="7">
        <f t="shared" si="5"/>
        <v>77184662.769999981</v>
      </c>
      <c r="Q33" s="164">
        <f>Q32+N33</f>
        <v>3021806.51</v>
      </c>
      <c r="R33" s="29">
        <f t="shared" si="1"/>
        <v>1851.3056347430058</v>
      </c>
      <c r="S33" s="5">
        <f>SUM($Q$7:$Q33)/T33</f>
        <v>3021923.2137037036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1600</v>
      </c>
      <c r="Z33" s="217">
        <f>AVERAGE(Y33:Y55)</f>
        <v>1600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2858687.0099999993</v>
      </c>
      <c r="P34" s="7">
        <f t="shared" si="5"/>
        <v>80043236.279999986</v>
      </c>
      <c r="Q34" s="164">
        <f>Q33+N34-1</f>
        <v>3021805.51</v>
      </c>
      <c r="R34" s="29">
        <f t="shared" si="1"/>
        <v>1851.3030594491277</v>
      </c>
      <c r="S34" s="5">
        <f>SUM($Q$7:$Q34)/T34</f>
        <v>3021919.0100000002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1600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2858683.0962068965</v>
      </c>
      <c r="P35" s="7">
        <f t="shared" si="5"/>
        <v>82901809.789999992</v>
      </c>
      <c r="Q35" s="164">
        <f>Q34+N35</f>
        <v>3021805.51</v>
      </c>
      <c r="R35" s="29">
        <f t="shared" si="1"/>
        <v>1851.3012743866991</v>
      </c>
      <c r="S35" s="5">
        <f>SUM($Q$7:$Q35)/T35+1</f>
        <v>3021916.0962068969</v>
      </c>
      <c r="T35" s="18">
        <v>29</v>
      </c>
      <c r="U35" s="4"/>
      <c r="V35" s="131"/>
      <c r="W35" s="105"/>
      <c r="X35" s="167"/>
      <c r="Y35" s="156">
        <f>Y34-K35-L35</f>
        <v>1600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2858679.4433333334</v>
      </c>
      <c r="P36" s="7">
        <f t="shared" si="5"/>
        <v>85760383.299999997</v>
      </c>
      <c r="Q36" s="164">
        <f>Q35+N36</f>
        <v>3021805.51</v>
      </c>
      <c r="R36" s="29">
        <f t="shared" si="1"/>
        <v>1851.2990365451224</v>
      </c>
      <c r="S36" s="5">
        <f>SUM($Q$7:$Q36)/T36+1</f>
        <v>3021912.4433333338</v>
      </c>
      <c r="T36" s="18">
        <v>30</v>
      </c>
      <c r="U36" s="4"/>
      <c r="V36" s="136"/>
      <c r="W36" s="105"/>
      <c r="X36" s="167"/>
      <c r="Y36" s="156">
        <f>Y35-K36-L36</f>
        <v>1600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2858676.0261290325</v>
      </c>
      <c r="P37" s="7">
        <f t="shared" si="5"/>
        <v>88618956.810000002</v>
      </c>
      <c r="Q37" s="164">
        <f>Q36+N37</f>
        <v>3021805.51</v>
      </c>
      <c r="R37" s="29">
        <f t="shared" si="1"/>
        <v>1851.2969430804212</v>
      </c>
      <c r="S37" s="5">
        <f>SUM($Q$7:$Q37)/T37+1</f>
        <v>3021909.026129033</v>
      </c>
      <c r="T37" s="18">
        <v>31</v>
      </c>
      <c r="U37" s="27"/>
      <c r="V37" s="137"/>
      <c r="W37" s="105"/>
      <c r="X37" s="167"/>
      <c r="Y37" s="156">
        <f t="shared" si="13"/>
        <v>1600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2858672.8225000002</v>
      </c>
      <c r="P38" s="7">
        <f t="shared" si="5"/>
        <v>91477530.320000008</v>
      </c>
      <c r="Q38" s="164">
        <f t="shared" si="17"/>
        <v>3021805.51</v>
      </c>
      <c r="R38" s="29">
        <f t="shared" si="1"/>
        <v>1851.2943678322881</v>
      </c>
      <c r="S38" s="5">
        <f>SUM($Q$7:$Q38)/T38</f>
        <v>3021904.8225000007</v>
      </c>
      <c r="T38" s="18">
        <v>32</v>
      </c>
      <c r="U38" s="27"/>
      <c r="V38" s="137"/>
      <c r="W38" s="105"/>
      <c r="X38" s="167"/>
      <c r="Y38" s="156">
        <f t="shared" si="13"/>
        <v>1600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2858669.8130303035</v>
      </c>
      <c r="P39" s="7">
        <f t="shared" si="5"/>
        <v>94336103.830000013</v>
      </c>
      <c r="Q39" s="164">
        <f t="shared" si="17"/>
        <v>3021805.51</v>
      </c>
      <c r="R39" s="29">
        <f t="shared" si="1"/>
        <v>1851.2925241559892</v>
      </c>
      <c r="S39" s="5">
        <f>SUM($Q$7:$Q39)/T39</f>
        <v>3021901.8130303039</v>
      </c>
      <c r="T39" s="18">
        <v>33</v>
      </c>
      <c r="U39" s="27"/>
      <c r="V39" s="137"/>
      <c r="W39" s="105"/>
      <c r="X39" s="167"/>
      <c r="Y39" s="156">
        <f t="shared" si="13"/>
        <v>1600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2858666.9805882359</v>
      </c>
      <c r="P40" s="7">
        <f t="shared" si="5"/>
        <v>97194677.340000018</v>
      </c>
      <c r="Q40" s="164">
        <f>Q39+N40</f>
        <v>3021805.51</v>
      </c>
      <c r="R40" s="29">
        <f t="shared" si="1"/>
        <v>1851.2901763062612</v>
      </c>
      <c r="S40" s="5">
        <f>SUM($Q$7:$Q40)/T40-1</f>
        <v>3021897.9805882364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1600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2858664.3100000005</v>
      </c>
      <c r="P41" s="7">
        <f t="shared" si="5"/>
        <v>100053250.85000002</v>
      </c>
      <c r="Q41" s="164">
        <f>Q40+N41</f>
        <v>3021805.51</v>
      </c>
      <c r="R41" s="29">
        <f t="shared" si="1"/>
        <v>1851.2885402372087</v>
      </c>
      <c r="S41" s="5">
        <f>SUM($Q$7:$Q41)/T41-1</f>
        <v>3021895.310000001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1600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2858661.8155555562</v>
      </c>
      <c r="P42" s="7">
        <f t="shared" si="5"/>
        <v>102911825.36000003</v>
      </c>
      <c r="Q42" s="164">
        <f>Q41+N42+1</f>
        <v>3021806.51</v>
      </c>
      <c r="R42" s="29">
        <f t="shared" si="1"/>
        <v>1851.2870120782422</v>
      </c>
      <c r="S42" s="5">
        <f>SUM($Q$7:$Q42)/T42-1</f>
        <v>3021892.8155555567</v>
      </c>
      <c r="T42" s="18">
        <v>36</v>
      </c>
      <c r="U42" s="138"/>
      <c r="V42" s="131"/>
      <c r="W42" s="105"/>
      <c r="X42" s="167"/>
      <c r="Y42" s="156">
        <f t="shared" si="13"/>
        <v>1600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2858659.4018918928</v>
      </c>
      <c r="P43" s="7">
        <f t="shared" si="5"/>
        <v>105770397.87000003</v>
      </c>
      <c r="Q43" s="164">
        <f t="shared" ref="Q43:Q55" si="20">Q42+N43-2</f>
        <v>3021804.51</v>
      </c>
      <c r="R43" s="29">
        <f t="shared" si="1"/>
        <v>1851.2861460325753</v>
      </c>
      <c r="S43" s="5">
        <f>SUM($Q$7:$Q43)/T43</f>
        <v>3021891.4018918932</v>
      </c>
      <c r="T43" s="18">
        <v>37</v>
      </c>
      <c r="U43" s="138"/>
      <c r="V43" s="131"/>
      <c r="W43" s="105"/>
      <c r="X43" s="167"/>
      <c r="Y43" s="156">
        <f t="shared" si="13"/>
        <v>1600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2858657.1152631589</v>
      </c>
      <c r="P44" s="7">
        <f t="shared" si="5"/>
        <v>108628970.38000004</v>
      </c>
      <c r="Q44" s="164">
        <f>Q43+N44</f>
        <v>3021804.51</v>
      </c>
      <c r="R44" s="29">
        <f t="shared" si="1"/>
        <v>1851.2847451867033</v>
      </c>
      <c r="S44" s="5">
        <f>SUM($Q$7:$Q44)/T44</f>
        <v>3021889.1152631594</v>
      </c>
      <c r="T44" s="18">
        <v>38</v>
      </c>
      <c r="U44" s="138"/>
      <c r="V44" s="131"/>
      <c r="W44" s="105"/>
      <c r="X44" s="167"/>
      <c r="Y44" s="156">
        <f>Y43-K44-L44</f>
        <v>1600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2858654.8946153857</v>
      </c>
      <c r="P45" s="7">
        <f t="shared" si="5"/>
        <v>111487540.89000005</v>
      </c>
      <c r="Q45" s="164">
        <f t="shared" si="20"/>
        <v>3021802.51</v>
      </c>
      <c r="R45" s="29">
        <f t="shared" si="1"/>
        <v>1851.2833847624154</v>
      </c>
      <c r="S45" s="5">
        <f>SUM($Q$7:$Q45)/T45</f>
        <v>3021886.8946153861</v>
      </c>
      <c r="T45" s="18">
        <v>39</v>
      </c>
      <c r="U45" s="138"/>
      <c r="V45" s="131"/>
      <c r="W45" s="105"/>
      <c r="X45" s="167"/>
      <c r="Y45" s="156">
        <f t="shared" si="13"/>
        <v>1600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2858652.7350000013</v>
      </c>
      <c r="P46" s="7">
        <f t="shared" si="5"/>
        <v>114346109.40000005</v>
      </c>
      <c r="Q46" s="164">
        <f t="shared" si="20"/>
        <v>3021800.51</v>
      </c>
      <c r="R46" s="29">
        <f t="shared" si="1"/>
        <v>1851.2820617280936</v>
      </c>
      <c r="S46" s="5">
        <f>SUM($Q$7:$Q46)/T46</f>
        <v>3021884.7350000017</v>
      </c>
      <c r="T46" s="18">
        <v>40</v>
      </c>
      <c r="U46" s="138"/>
      <c r="V46" s="131"/>
      <c r="W46" s="105"/>
      <c r="X46" s="167"/>
      <c r="Y46" s="156">
        <f t="shared" si="13"/>
        <v>1600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2858650.7782926844</v>
      </c>
      <c r="P47" s="7">
        <f t="shared" si="5"/>
        <v>117204681.91000006</v>
      </c>
      <c r="Q47" s="164">
        <f>Q46+N47+4</f>
        <v>3021804.51</v>
      </c>
      <c r="R47" s="29">
        <f t="shared" si="1"/>
        <v>1851.280250375346</v>
      </c>
      <c r="S47" s="5">
        <f>SUM($Q$7:$Q47)/T47-1</f>
        <v>3021881.7782926848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1600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2858648.914761906</v>
      </c>
      <c r="P48" s="7">
        <f t="shared" si="5"/>
        <v>120063254.42000006</v>
      </c>
      <c r="Q48" s="164">
        <f>Q47+N48</f>
        <v>3021804.51</v>
      </c>
      <c r="R48" s="29">
        <f t="shared" si="1"/>
        <v>1851.2791087298485</v>
      </c>
      <c r="S48" s="5">
        <f>SUM($Q$7:$Q48)/T48-1</f>
        <v>3021879.9147619065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1600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2858603.789069769</v>
      </c>
      <c r="P49" s="7">
        <f t="shared" si="5"/>
        <v>122919962.93000007</v>
      </c>
      <c r="Q49" s="164">
        <f t="shared" si="20"/>
        <v>3019940.51</v>
      </c>
      <c r="R49" s="29">
        <f t="shared" si="1"/>
        <v>1851.251463603809</v>
      </c>
      <c r="S49" s="5">
        <f>SUM($Q$7:$Q49)/T49-1</f>
        <v>3021834.7890697694</v>
      </c>
      <c r="T49" s="18">
        <v>43</v>
      </c>
      <c r="U49" s="138"/>
      <c r="V49" s="131"/>
      <c r="W49" s="105"/>
      <c r="X49" s="167"/>
      <c r="Y49" s="156">
        <f t="shared" si="13"/>
        <v>1600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2858560.6690909108</v>
      </c>
      <c r="P50" s="7">
        <f t="shared" si="5"/>
        <v>125776669.44000007</v>
      </c>
      <c r="Q50" s="164">
        <f t="shared" si="20"/>
        <v>3019938.51</v>
      </c>
      <c r="R50" s="29">
        <f t="shared" si="1"/>
        <v>1851.2250472278176</v>
      </c>
      <c r="S50" s="5">
        <f>SUM($Q$7:$Q50)/T50-1</f>
        <v>3021791.6690909113</v>
      </c>
      <c r="T50" s="18">
        <v>44</v>
      </c>
      <c r="U50" s="138"/>
      <c r="V50" s="131"/>
      <c r="W50" s="105"/>
      <c r="X50" s="167"/>
      <c r="Y50" s="156">
        <f t="shared" si="13"/>
        <v>1600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2858519.4211111129</v>
      </c>
      <c r="P51" s="7">
        <f t="shared" si="5"/>
        <v>128633373.95000008</v>
      </c>
      <c r="Q51" s="164">
        <f t="shared" si="20"/>
        <v>3019936.51</v>
      </c>
      <c r="R51" s="29">
        <f t="shared" si="1"/>
        <v>1851.1997776852045</v>
      </c>
      <c r="S51" s="5">
        <f>SUM($Q$7:$Q51)/T51-1</f>
        <v>3021750.4211111129</v>
      </c>
      <c r="T51" s="18">
        <v>45</v>
      </c>
      <c r="U51" s="138"/>
      <c r="V51" s="131"/>
      <c r="W51" s="105"/>
      <c r="X51" s="167"/>
      <c r="Y51" s="156">
        <f t="shared" si="13"/>
        <v>1600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2858479.9230434801</v>
      </c>
      <c r="P52" s="7">
        <f t="shared" si="5"/>
        <v>131490076.46000008</v>
      </c>
      <c r="Q52" s="164">
        <f t="shared" si="20"/>
        <v>3019934.51</v>
      </c>
      <c r="R52" s="29">
        <f t="shared" si="1"/>
        <v>1851.1755801824886</v>
      </c>
      <c r="S52" s="5">
        <f>SUM($Q$7:$Q52)/T52-1</f>
        <v>3021710.9230434797</v>
      </c>
      <c r="T52" s="18">
        <v>46</v>
      </c>
      <c r="U52" s="138"/>
      <c r="V52" s="131"/>
      <c r="W52" s="105"/>
      <c r="X52" s="167"/>
      <c r="Y52" s="156">
        <f t="shared" si="13"/>
        <v>1600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2858442.0631914912</v>
      </c>
      <c r="P53" s="7">
        <f t="shared" si="5"/>
        <v>134346776.97000009</v>
      </c>
      <c r="Q53" s="164">
        <f t="shared" si="20"/>
        <v>3019932.51</v>
      </c>
      <c r="R53" s="29">
        <f t="shared" si="1"/>
        <v>1851.1523862915915</v>
      </c>
      <c r="S53" s="5">
        <f>SUM($Q$7:$Q53)/T53-1</f>
        <v>3021673.0631914907</v>
      </c>
      <c r="T53" s="18">
        <v>47</v>
      </c>
      <c r="U53" s="138"/>
      <c r="V53" s="131"/>
      <c r="W53" s="105"/>
      <c r="X53" s="167"/>
      <c r="Y53" s="156">
        <f t="shared" si="13"/>
        <v>1600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2858405.7391666682</v>
      </c>
      <c r="P54" s="7">
        <f t="shared" si="5"/>
        <v>137203475.48000008</v>
      </c>
      <c r="Q54" s="164">
        <f t="shared" si="20"/>
        <v>3019930.51</v>
      </c>
      <c r="R54" s="29">
        <f t="shared" si="1"/>
        <v>1851.1301332867745</v>
      </c>
      <c r="S54" s="5">
        <f>SUM($Q$7:$Q54)/T54-1</f>
        <v>3021636.7391666677</v>
      </c>
      <c r="T54" s="18">
        <v>48</v>
      </c>
      <c r="U54" s="138"/>
      <c r="V54" s="131"/>
      <c r="W54" s="105"/>
      <c r="X54" s="167"/>
      <c r="Y54" s="156">
        <f t="shared" si="13"/>
        <v>1600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2858370.856938777</v>
      </c>
      <c r="P55" s="7">
        <f t="shared" si="5"/>
        <v>140060171.99000007</v>
      </c>
      <c r="Q55" s="164">
        <f t="shared" si="20"/>
        <v>3019928.51</v>
      </c>
      <c r="R55" s="29">
        <f t="shared" si="1"/>
        <v>1851.1087635627671</v>
      </c>
      <c r="S55" s="5">
        <f>SUM($Q$7:$Q55)/T55-1</f>
        <v>3021601.8569387761</v>
      </c>
      <c r="T55" s="18">
        <v>49</v>
      </c>
      <c r="U55" s="138"/>
      <c r="V55" s="131"/>
      <c r="W55" s="105"/>
      <c r="X55" s="167"/>
      <c r="Y55" s="156">
        <f t="shared" si="13"/>
        <v>1600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3064261.51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4"/>
  <sheetViews>
    <sheetView topLeftCell="A5392" workbookViewId="0">
      <selection activeCell="D5404" sqref="D54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2024-12-16T10:32:35Z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